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Netherlands\"/>
    </mc:Choice>
  </mc:AlternateContent>
  <xr:revisionPtr revIDLastSave="0" documentId="13_ncr:1_{7A7FD245-DE66-490A-A320-7AD26B35BA70}" xr6:coauthVersionLast="47" xr6:coauthVersionMax="47" xr10:uidLastSave="{00000000-0000-0000-0000-000000000000}"/>
  <bookViews>
    <workbookView xWindow="-10455" yWindow="-21720" windowWidth="51840" windowHeight="21240" activeTab="1"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<sst xmlns="http://schemas.openxmlformats.org/spreadsheetml/2006/main" count="294" uniqueCount="189">
  <si>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</si>
  <si>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</si>
  <si>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</si>
  <si>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</si>
  <si>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</si>
  <si>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</si>
  <si>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</si>
  <si>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</si>
  <si>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</si>
  <si>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</si>
  <si>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</si>
  <si>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</si>
  <si>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</si>
  <si>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</si>
  <si>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</si>
  <si>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</si>
  <si>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</si>
  <si>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</si>
  <si>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</si>
  <si>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</si>
  <si>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</si>
  <si>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</si>
  <si>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</si>
  <si>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</si>
  <si>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</si>
  <si>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</si>
  <si>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</si>
  <si>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</si>
  <si>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</si>
  <si>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Netherlands</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</si>
  <si>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</si>
  <si>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</si>
  <si>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</si>
  <si>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</si>
  <si>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</si>
  <si>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</si>
  <si>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</si>
  <si>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</si>
  <si>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</si>
  <si>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</si>
  <si>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</si>
  <si>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</si>
  <si>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</si>
  <si>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</si>
  <si>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</si>
  <si>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</si>
  <si>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</si>
  <si>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</si>
  <si>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</si>
  <si>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</si>
  <si>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</si>
  <si>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</si>
  <si>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</si>
  <si>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</si>
  <si>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</si>
  <si>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</si>
  <si>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</si>
  <si>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</si>
  <si>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</si>
  <si>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</si>
  <si>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</si>
  <si>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</si>
  <si>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</si>
  <si>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</si>
  <si>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</si>
  <si>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Rijkswaterstaat</t>
  </si>
  <si>
    <t>Contact name:</t>
  </si>
  <si>
    <t>Contact email address:</t>
  </si>
  <si>
    <t>Contact phone number:</t>
  </si>
  <si>
    <t>Reference year:</t>
  </si>
  <si>
    <t>Delivery date:</t>
  </si>
  <si>
    <t>28/06/2024</t>
  </si>
  <si>
    <t>Version:</t>
  </si>
  <si>
    <t>1.1</t>
  </si>
  <si>
    <t>Link to data publication by the Member State (if any):</t>
  </si>
  <si>
    <t>II. Description of the institutions involved in the data collection</t>
  </si>
  <si>
    <t>Name of institution</t>
  </si>
  <si>
    <t>Description of key responsibilities</t>
  </si>
  <si>
    <t>Verpact</t>
  </si>
  <si>
    <t>Organisatie die namens alle producenten van verpakkingen de UPV-verplichtingen op zich neemt en dus ook bijbehorende data verzamelt en rapporteert.</t>
  </si>
  <si>
    <t>Organisatie die namens het ministerie verantwoordelijk is voor het verstrekken van deze rapportage aan de Europese Commissie</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</si>
  <si>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</si>
  <si>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</si>
  <si>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</si>
  <si>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</si>
  <si>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</si>
  <si>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</si>
  <si>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</si>
  <si>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</si>
  <si>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</si>
  <si>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</si>
  <si>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</si>
  <si>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</si>
  <si>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</si>
  <si>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</si>
  <si>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De inzameling van plastic flessen kent twee routes: (1) via een statiegeldsysteem (apart) en (2) via bron/nascheiding van PMD (plastic, metalen, drankpakken). Het PMD wordt na inzameling gesorteerd in oa verschillende soorten verpakkingen (waaronder bv PET-flessen). Als deze massastromen worden gevolgd door Verpact, worden audits op uitgevoed in opdracht van Verpact en na rapportage gecontroleerd door de ILT (Handhaving). Daarbij wordt met name onderzocht of voldaan is aan de verschillend wetgevingen.</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</si>
  <si>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</si>
  <si>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</si>
  <si>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</si>
  <si>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</si>
  <si>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</si>
  <si>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</si>
  <si>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</si>
  <si>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</si>
  <si>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</si>
  <si>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</si>
  <si>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</si>
  <si>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</si>
  <si>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</si>
  <si>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yes</t>
  </si>
  <si>
    <t>Uitgvoerd door Verpact voor rapportage aan de overheid</t>
  </si>
  <si>
    <t>Cross-checks</t>
  </si>
  <si>
    <t>Time-series checks</t>
  </si>
  <si>
    <t>Audit checks</t>
  </si>
  <si>
    <t>Other (specify)</t>
  </si>
  <si>
    <t>No</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</si>
  <si>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</si>
  <si>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</si>
  <si>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</si>
  <si>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</si>
  <si>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</si>
  <si>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</si>
  <si>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</si>
  <si>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</si>
  <si>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</si>
  <si>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</si>
  <si>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</si>
  <si>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</si>
  <si>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</si>
  <si>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</si>
  <si>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</si>
  <si>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</si>
  <si>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</si>
  <si>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</si>
  <si>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</si>
  <si>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</si>
  <si>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</si>
  <si>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</si>
  <si>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</si>
  <si>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</si>
  <si>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</si>
  <si>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</si>
  <si>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</si>
  <si>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</si>
  <si>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</si>
  <si>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</si>
  <si>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</si>
  <si>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</si>
  <si>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</si>
  <si>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</si>
  <si>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</si>
  <si>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</si>
  <si>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</si>
  <si>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www.verpact.nl/nl/onze-recycleresultaten; op deze pagina is onder de kop "inzamelresultaten plastic drankflessen en -flesjes 2022" aangegeven hoe het in 2022 stond met de inzameling van plastic flessen</t>
  </si>
  <si>
    <t>Countries</t>
  </si>
  <si>
    <t>Reporting choice</t>
  </si>
  <si>
    <t>Yes/No</t>
  </si>
  <si>
    <t>Sheets</t>
  </si>
  <si>
    <t>Austria</t>
  </si>
  <si>
    <t>Yes</t>
  </si>
  <si>
    <t>Belgium</t>
  </si>
  <si>
    <t>Weight of waste generated</t>
  </si>
  <si>
    <t>Bulgaria</t>
  </si>
  <si>
    <t>Croatia</t>
  </si>
  <si>
    <t>Cyprus</t>
  </si>
  <si>
    <t>Czechia</t>
  </si>
  <si>
    <t>Denmark</t>
  </si>
  <si>
    <t>Estonia</t>
  </si>
  <si>
    <t>Finland</t>
  </si>
  <si>
    <t>France</t>
  </si>
  <si>
    <t>Germany</t>
  </si>
  <si>
    <t>Greece</t>
  </si>
  <si>
    <t>Hungary</t>
  </si>
  <si>
    <t>Ireland</t>
  </si>
  <si>
    <t>Italy</t>
  </si>
  <si>
    <t>Latvia</t>
  </si>
  <si>
    <t>Lithuania</t>
  </si>
  <si>
    <t>Luxembourg</t>
  </si>
  <si>
    <t>Malta</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</si>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</sst>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1">
    <xf numFmtId="0" fontId="0" fillId="0" borderId="0"/>
  </cellStyleXfs>
  <cellXfs count="152">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1">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85" zoomScaleNormal="85" workbookViewId="0"/>
  </sheetViews>
  <sheetFormatPr defaultRowHeight="14.4"/>
  <cols>
    <col min="1" max="1" width="8.88671875" style="2"/>
    <col min="2" max="2" width="39" customWidth="1"/>
    <col min="3" max="3" width="182" customWidth="1"/>
  </cols>
  <sheetData>
    <row r="1" spans="1:67" s="2" customFormat="1"/>
    <row r="2" spans="1:67" ht="34.5" customHeight="1">
      <c r="B2" s="56" t="s">
        <v>0</v>
      </c>
      <c r="C2" s="5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7" t="s">
        <v>1</v>
      </c>
      <c r="C3" s="5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8" t="s">
        <v>2</v>
      </c>
      <c r="C4" s="5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9" t="s">
        <v>3</v>
      </c>
      <c r="C6" s="5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3" t="s">
        <v>4</v>
      </c>
      <c r="C7" s="5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9" t="s">
        <v>5</v>
      </c>
      <c r="C9" s="5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3" t="s">
        <v>6</v>
      </c>
      <c r="C10" s="5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5" t="s">
        <v>7</v>
      </c>
      <c r="C12" s="5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abSelected="1" topLeftCell="A5" zoomScale="70" zoomScaleNormal="70" workbookViewId="0">
      <selection activeCell="H10" sqref="H10"/>
    </sheetView>
  </sheetViews>
  <sheetFormatPr defaultRowHeight="14.4"/>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60"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61"/>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68" t="s">
        <v>27</v>
      </c>
      <c r="E5" s="6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2" t="s">
        <v>32</v>
      </c>
      <c r="E10" s="72"/>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c r="D13" s="70" t="s">
        <v>35</v>
      </c>
      <c r="E13" s="7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36</v>
      </c>
      <c r="C14" s="3" t="s">
        <v>37</v>
      </c>
      <c r="D14" s="62" t="s">
        <v>38</v>
      </c>
      <c r="E14" s="6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Netherlands</v>
      </c>
      <c r="C15" s="25" t="str">
        <f>$E$8</f>
        <v>2022</v>
      </c>
      <c r="D15" s="4" t="s">
        <v>39</v>
      </c>
      <c r="E15" s="50">
        <v>56419</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Netherlands</v>
      </c>
      <c r="C16" s="25" t="str">
        <f t="shared" ref="C16:C25" si="1">$E$8</f>
        <v>2022</v>
      </c>
      <c r="D16" s="64" t="s">
        <v>40</v>
      </c>
      <c r="E16" s="6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c r="B17" s="25" t="str">
        <f t="shared" si="0"/>
        <v>Netherlands</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Netherlands</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c r="B19" s="25" t="str">
        <f t="shared" si="0"/>
        <v>Netherlands</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Netherlands</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Netherlands</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Netherlands</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Netherlands</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5" t="str">
        <f t="shared" si="0"/>
        <v>Netherlands</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Netherlands</v>
      </c>
      <c r="C25" s="25" t="str">
        <f t="shared" si="1"/>
        <v>2022</v>
      </c>
      <c r="D25" s="4" t="s">
        <v>49</v>
      </c>
      <c r="E25" s="52">
        <f>E15-(SUM(E19:E21,E23))+SUM(E17,E18,E22,E24)</f>
        <v>56419</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0" t="s">
        <v>50</v>
      </c>
      <c r="E27" s="71"/>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36</v>
      </c>
      <c r="C28" s="3" t="s">
        <v>37</v>
      </c>
      <c r="D28" s="66" t="s">
        <v>51</v>
      </c>
      <c r="E28" s="6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Netherlands</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Netherlands</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Netherlands</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5" t="str">
        <f t="shared" si="2"/>
        <v>Netherlands</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00000000-0002-0000-0100-000000000000}"/>
    <dataValidation errorStyle="warning" allowBlank="1" showInputMessage="1" showErrorMessage="1" error="Please fill in this value when reporting based on weight of the waste generated" prompt="This value is mandatory when reporting based on weight of the waste generated" sqref="E29:E32" xr:uid="{00000000-0002-0000-0100-000001000000}"/>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2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choose by weight or by waste generated" xr:uid="{00000000-0002-0000-0100-00000400000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zoomScale="85" zoomScaleNormal="85" workbookViewId="0">
      <selection activeCell="E14" sqref="E14"/>
    </sheetView>
  </sheetViews>
  <sheetFormatPr defaultRowHeight="14.4"/>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3"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c r="A3" s="2"/>
      <c r="B3" s="2"/>
      <c r="C3" s="2"/>
      <c r="D3" s="74"/>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c r="A5" s="2"/>
      <c r="B5" s="5"/>
      <c r="C5" s="2"/>
      <c r="D5" s="76" t="s">
        <v>57</v>
      </c>
      <c r="E5" s="77"/>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36</v>
      </c>
      <c r="C7" s="29" t="s">
        <v>37</v>
      </c>
      <c r="D7" s="75" t="s">
        <v>58</v>
      </c>
      <c r="E7" s="6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Netherlands</v>
      </c>
      <c r="C8" s="28" t="str">
        <f>'SUP bottles-PoM'!$E$8</f>
        <v>2022</v>
      </c>
      <c r="D8" s="4" t="s">
        <v>59</v>
      </c>
      <c r="E8" s="33">
        <v>36160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5" t="str">
        <f>'SUP bottles-PoM'!$E$7</f>
        <v>Netherlands</v>
      </c>
      <c r="C9" s="25" t="str">
        <f>'SUP bottles-PoM'!$E$8</f>
        <v>2022</v>
      </c>
      <c r="D9" s="4" t="s">
        <v>60</v>
      </c>
      <c r="E9" s="33">
        <v>2052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00000000-0002-0000-0200-000000000000}"/>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topLeftCell="A8" zoomScaleNormal="100" workbookViewId="0">
      <selection activeCell="E10" sqref="E10:E12"/>
    </sheetView>
  </sheetViews>
  <sheetFormatPr defaultRowHeight="14.4"/>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78"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79"/>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0" t="s">
        <v>61</v>
      </c>
      <c r="E5" s="81"/>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36</v>
      </c>
      <c r="C7" s="26" t="s">
        <v>37</v>
      </c>
      <c r="D7" s="83" t="s">
        <v>62</v>
      </c>
      <c r="E7" s="8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Netherlands</v>
      </c>
      <c r="C8" s="25" t="str">
        <f>'SUP bottles-PoM'!$E$8</f>
        <v>2022</v>
      </c>
      <c r="D8" s="9" t="s">
        <v>63</v>
      </c>
      <c r="E8" s="30" t="str">
        <f>'SUP bottles-PoM'!$E$7</f>
        <v>Netherlands</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c r="B9" s="25" t="str">
        <f>'SUP bottles-PoM'!$E$7</f>
        <v>Netherlands</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Netherlands</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Netherlands</v>
      </c>
      <c r="C11" s="25" t="str">
        <f>'SUP bottles-PoM'!$E$8</f>
        <v>2022</v>
      </c>
      <c r="D11" s="4" t="s">
        <v>67</v>
      </c>
      <c r="E11" s="37"/>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Netherlands</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Netherlands</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c r="B14" s="25" t="str">
        <f>'SUP bottles-PoM'!$E$7</f>
        <v>Netherlands</v>
      </c>
      <c r="C14" s="25" t="str">
        <f>'SUP bottles-PoM'!$E$8</f>
        <v>2022</v>
      </c>
      <c r="D14" s="9" t="s">
        <v>70</v>
      </c>
      <c r="E14" s="39" t="s">
        <v>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Netherlands</v>
      </c>
      <c r="C15" s="25" t="str">
        <f>'SUP bottles-PoM'!$E$8</f>
        <v>2022</v>
      </c>
      <c r="D15" s="9" t="s">
        <v>72</v>
      </c>
      <c r="E15" s="40" t="s">
        <v>73</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Netherlands</v>
      </c>
      <c r="C16" s="25" t="str">
        <f>'SUP bottles-PoM'!$E$8</f>
        <v>2022</v>
      </c>
      <c r="D16" s="4" t="s">
        <v>74</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7" t="s">
        <v>75</v>
      </c>
      <c r="E18" s="8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c r="B19" s="27" t="s">
        <v>36</v>
      </c>
      <c r="C19" s="27" t="s">
        <v>37</v>
      </c>
      <c r="D19" s="22" t="s">
        <v>76</v>
      </c>
      <c r="E19" s="14" t="s">
        <v>77</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58.2" thickBot="1">
      <c r="B20" s="25" t="str">
        <f>'SUP bottles-PoM'!$E$7</f>
        <v>Netherlands</v>
      </c>
      <c r="C20" s="25" t="str">
        <f>'SUP bottles-PoM'!$E$8</f>
        <v>2022</v>
      </c>
      <c r="D20" s="37" t="s">
        <v>78</v>
      </c>
      <c r="E20" s="37" t="s">
        <v>79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43.8" thickBot="1">
      <c r="B21" s="25" t="str">
        <f>'SUP bottles-PoM'!$E$7</f>
        <v>Netherlands</v>
      </c>
      <c r="C21" s="25" t="str">
        <f>'SUP bottles-PoM'!$E$8</f>
        <v>2022</v>
      </c>
      <c r="D21" s="41" t="s">
        <v>65</v>
      </c>
      <c r="E21" s="41" t="s">
        <v>80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c r="B22" s="25" t="str">
        <f>'SUP bottles-PoM'!$E$7</f>
        <v>Netherlands</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5" t="str">
        <f>'SUP bottles-PoM'!$E$7</f>
        <v>Netherlands</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3000000}">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zoomScaleNormal="100" workbookViewId="0">
      <selection activeCell="D1" sqref="D1"/>
    </sheetView>
  </sheetViews>
  <sheetFormatPr defaultRowHeight="14.4"/>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84" t="s">
        <v>24</v>
      </c>
      <c r="E2" s="92" t="s">
        <v>25</v>
      </c>
      <c r="F2" s="9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c r="C3" s="2"/>
      <c r="D3" s="84"/>
      <c r="E3" s="94" t="s">
        <v>81</v>
      </c>
      <c r="F3" s="9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c r="C5" s="2"/>
      <c r="D5" s="68" t="s">
        <v>61</v>
      </c>
      <c r="E5" s="91"/>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85" t="s">
        <v>82</v>
      </c>
      <c r="E7" s="86"/>
      <c r="F7" s="8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88" t="s">
        <v>83</v>
      </c>
      <c r="E8" s="89"/>
      <c r="F8" s="9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c r="D9" s="83" t="s">
        <v>84</v>
      </c>
      <c r="E9" s="67"/>
      <c r="F9" s="67"/>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c r="C10" s="2"/>
      <c r="D10" s="96" t="s">
        <v>85</v>
      </c>
      <c r="E10" s="97"/>
      <c r="F10" s="9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36</v>
      </c>
      <c r="C11" s="26" t="s">
        <v>37</v>
      </c>
      <c r="D11" s="2"/>
      <c r="E11" s="10" t="s">
        <v>86</v>
      </c>
      <c r="F11" s="10" t="s">
        <v>87</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Netherlands</v>
      </c>
      <c r="C12" s="25" t="str">
        <f>'SUP bottles-PoM'!$E$8</f>
        <v>2022</v>
      </c>
      <c r="D12" s="4" t="s">
        <v>88</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Netherlands</v>
      </c>
      <c r="C13" s="25" t="str">
        <f>'SUP bottles-PoM'!$E$8</f>
        <v>2022</v>
      </c>
      <c r="D13" s="4" t="s">
        <v>89</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83" t="s">
        <v>90</v>
      </c>
      <c r="E15" s="67"/>
      <c r="F15" s="6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36</v>
      </c>
      <c r="C16" s="27" t="s">
        <v>37</v>
      </c>
      <c r="D16" s="102" t="s">
        <v>91</v>
      </c>
      <c r="E16" s="103"/>
      <c r="F16" s="104"/>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Netherlands</v>
      </c>
      <c r="C17" s="25" t="str">
        <f>'SUP bottles-PoM'!$E$8</f>
        <v>2022</v>
      </c>
      <c r="D17" s="99"/>
      <c r="E17" s="100"/>
      <c r="F17" s="101"/>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Netherlands</v>
      </c>
      <c r="C18" s="25" t="str">
        <f>'SUP bottles-PoM'!$E$8</f>
        <v>2022</v>
      </c>
      <c r="D18" s="99"/>
      <c r="E18" s="100"/>
      <c r="F18" s="101"/>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Netherlands</v>
      </c>
      <c r="C19" s="25" t="str">
        <f>'SUP bottles-PoM'!$E$8</f>
        <v>2022</v>
      </c>
      <c r="D19" s="99"/>
      <c r="E19" s="100"/>
      <c r="F19" s="101"/>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Netherlands</v>
      </c>
      <c r="C20" s="25" t="str">
        <f>'SUP bottles-PoM'!$E$8</f>
        <v>2022</v>
      </c>
      <c r="D20" s="99"/>
      <c r="E20" s="100"/>
      <c r="F20" s="101"/>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Netherlands</v>
      </c>
      <c r="C21" s="25" t="str">
        <f>'SUP bottles-PoM'!$E$8</f>
        <v>2022</v>
      </c>
      <c r="D21" s="99"/>
      <c r="E21" s="100"/>
      <c r="F21" s="101"/>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c r="C23" s="2"/>
      <c r="D23" s="88" t="s">
        <v>92</v>
      </c>
      <c r="E23" s="89"/>
      <c r="F23" s="9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c r="D24" s="83" t="s">
        <v>93</v>
      </c>
      <c r="E24" s="67"/>
      <c r="F24" s="67"/>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36</v>
      </c>
      <c r="C25" s="27" t="s">
        <v>37</v>
      </c>
      <c r="D25" s="102" t="s">
        <v>94</v>
      </c>
      <c r="E25" s="103"/>
      <c r="F25" s="104"/>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Netherlands</v>
      </c>
      <c r="C26" s="25" t="str">
        <f>'SUP bottles-PoM'!$E$8</f>
        <v>2022</v>
      </c>
      <c r="D26" s="105" t="s">
        <v>95</v>
      </c>
      <c r="E26" s="106"/>
      <c r="F26" s="107"/>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Netherlands</v>
      </c>
      <c r="C27" s="25" t="str">
        <f>'SUP bottles-PoM'!$E$8</f>
        <v>2022</v>
      </c>
      <c r="D27" s="99"/>
      <c r="E27" s="100"/>
      <c r="F27" s="101"/>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Netherlands</v>
      </c>
      <c r="C28" s="25" t="str">
        <f>'SUP bottles-PoM'!$E$8</f>
        <v>2022</v>
      </c>
      <c r="D28" s="99"/>
      <c r="E28" s="100"/>
      <c r="F28" s="101"/>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Netherlands</v>
      </c>
      <c r="C29" s="25" t="str">
        <f>'SUP bottles-PoM'!$E$8</f>
        <v>2022</v>
      </c>
      <c r="D29" s="99"/>
      <c r="E29" s="100"/>
      <c r="F29" s="101"/>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Netherlands</v>
      </c>
      <c r="C30" s="25" t="str">
        <f>'SUP bottles-PoM'!$E$8</f>
        <v>2022</v>
      </c>
      <c r="D30" s="99"/>
      <c r="E30" s="100"/>
      <c r="F30" s="101"/>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98"/>
  <sheetViews>
    <sheetView topLeftCell="A28" zoomScaleNormal="100" workbookViewId="0">
      <selection activeCell="D40" sqref="D40:H40"/>
    </sheetView>
  </sheetViews>
  <sheetFormatPr defaultRowHeight="14.4"/>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16" t="s">
        <v>24</v>
      </c>
      <c r="E2" s="92" t="s">
        <v>96</v>
      </c>
      <c r="F2" s="118"/>
      <c r="G2" s="118"/>
      <c r="H2" s="9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7"/>
      <c r="E3" s="94" t="s">
        <v>56</v>
      </c>
      <c r="F3" s="119"/>
      <c r="G3" s="119"/>
      <c r="H3" s="9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8" t="s">
        <v>97</v>
      </c>
      <c r="E5" s="91"/>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20" t="s">
        <v>98</v>
      </c>
      <c r="E7" s="121"/>
      <c r="F7" s="121"/>
      <c r="G7" s="121"/>
      <c r="H7" s="121"/>
      <c r="I7" s="121"/>
      <c r="J7" s="12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88" t="s">
        <v>99</v>
      </c>
      <c r="E8" s="89"/>
      <c r="F8" s="89"/>
      <c r="G8" s="89"/>
      <c r="H8" s="89"/>
      <c r="I8" s="89"/>
      <c r="J8" s="9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23" t="s">
        <v>100</v>
      </c>
      <c r="E9" s="126" t="s">
        <v>101</v>
      </c>
      <c r="F9" s="127"/>
      <c r="G9" s="127"/>
      <c r="H9" s="127"/>
      <c r="I9" s="128"/>
      <c r="J9" s="123" t="s">
        <v>102</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36</v>
      </c>
      <c r="C10" s="26" t="s">
        <v>37</v>
      </c>
      <c r="D10" s="124"/>
      <c r="E10" s="12" t="s">
        <v>103</v>
      </c>
      <c r="F10" s="12" t="s">
        <v>104</v>
      </c>
      <c r="G10" s="12" t="s">
        <v>105</v>
      </c>
      <c r="H10" s="12" t="s">
        <v>106</v>
      </c>
      <c r="I10" s="12" t="s">
        <v>107</v>
      </c>
      <c r="J10" s="12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29.4" thickBot="1">
      <c r="B11" s="25" t="str">
        <f>'SUP bottles-PoM'!$E$7</f>
        <v>Netherlands</v>
      </c>
      <c r="C11" s="25" t="str">
        <f>'SUP bottles-PoM'!$E$8</f>
        <v>2022</v>
      </c>
      <c r="D11" s="4" t="s">
        <v>108</v>
      </c>
      <c r="E11" s="32" t="s">
        <v>109</v>
      </c>
      <c r="F11" s="32" t="s">
        <v>109</v>
      </c>
      <c r="G11" s="32" t="s">
        <v>109</v>
      </c>
      <c r="H11" s="32" t="s">
        <v>109</v>
      </c>
      <c r="I11" s="32" t="s">
        <v>109</v>
      </c>
      <c r="J11" s="41" t="s">
        <v>110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29.4" thickBot="1">
      <c r="B12" s="25" t="str">
        <f>'SUP bottles-PoM'!$E$7</f>
        <v>Netherlands</v>
      </c>
      <c r="C12" s="25" t="str">
        <f>'SUP bottles-PoM'!$E$8</f>
        <v>2022</v>
      </c>
      <c r="D12" s="9" t="s">
        <v>111</v>
      </c>
      <c r="E12" s="32" t="s">
        <v>109</v>
      </c>
      <c r="F12" s="32" t="s">
        <v>109</v>
      </c>
      <c r="G12" s="32" t="s">
        <v>109</v>
      </c>
      <c r="H12" s="32" t="s">
        <v>109</v>
      </c>
      <c r="I12" s="32" t="s">
        <v>109</v>
      </c>
      <c r="J12" s="41" t="s">
        <v>110</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29.4" thickBot="1">
      <c r="B13" s="25" t="str">
        <f>'SUP bottles-PoM'!$E$7</f>
        <v>Netherlands</v>
      </c>
      <c r="C13" s="25" t="str">
        <f>'SUP bottles-PoM'!$E$8</f>
        <v>2022</v>
      </c>
      <c r="D13" s="4" t="s">
        <v>112</v>
      </c>
      <c r="E13" s="32" t="s">
        <v>109</v>
      </c>
      <c r="F13" s="32" t="s">
        <v>109</v>
      </c>
      <c r="G13" s="32" t="s">
        <v>109</v>
      </c>
      <c r="H13" s="32" t="s">
        <v>109</v>
      </c>
      <c r="I13" s="32" t="s">
        <v>109</v>
      </c>
      <c r="J13" s="41" t="s">
        <v>110</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29.4" thickBot="1">
      <c r="B14" s="25" t="str">
        <f>'SUP bottles-PoM'!$E$7</f>
        <v>Netherlands</v>
      </c>
      <c r="C14" s="25" t="str">
        <f>'SUP bottles-PoM'!$E$8</f>
        <v>2022</v>
      </c>
      <c r="D14" s="9" t="s">
        <v>113</v>
      </c>
      <c r="E14" s="32" t="s">
        <v>109</v>
      </c>
      <c r="F14" s="32" t="s">
        <v>109</v>
      </c>
      <c r="G14" s="32" t="s">
        <v>109</v>
      </c>
      <c r="H14" s="32" t="s">
        <v>109</v>
      </c>
      <c r="I14" s="32" t="s">
        <v>109</v>
      </c>
      <c r="J14" s="41" t="s">
        <v>110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Netherlands</v>
      </c>
      <c r="C15" s="25" t="str">
        <f>'SUP bottles-PoM'!$E$8</f>
        <v>2022</v>
      </c>
      <c r="D15" s="4" t="s">
        <v>114</v>
      </c>
      <c r="E15" s="32" t="s">
        <v>115</v>
      </c>
      <c r="F15" s="32" t="s">
        <v>115</v>
      </c>
      <c r="G15" s="32" t="s">
        <v>115</v>
      </c>
      <c r="H15" s="32" t="s">
        <v>115</v>
      </c>
      <c r="I15" s="32" t="s">
        <v>115</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116</v>
      </c>
      <c r="E17" s="129" t="s">
        <v>117</v>
      </c>
      <c r="F17" s="129"/>
      <c r="G17" s="129"/>
      <c r="H17" s="129"/>
      <c r="I17" s="129"/>
      <c r="J17" s="129"/>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88" t="s">
        <v>118</v>
      </c>
      <c r="E19" s="89"/>
      <c r="F19" s="89"/>
      <c r="G19" s="89"/>
      <c r="H19" s="9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08" t="s">
        <v>36</v>
      </c>
      <c r="C20" s="110" t="s">
        <v>37</v>
      </c>
      <c r="D20" s="123" t="s">
        <v>119</v>
      </c>
      <c r="E20" s="126" t="s">
        <v>120</v>
      </c>
      <c r="F20" s="127"/>
      <c r="G20" s="127"/>
      <c r="H20" s="123" t="s">
        <v>121</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09"/>
      <c r="C21" s="111"/>
      <c r="D21" s="124"/>
      <c r="E21" s="12" t="s">
        <v>103</v>
      </c>
      <c r="F21" s="12" t="s">
        <v>104</v>
      </c>
      <c r="G21" s="12" t="s">
        <v>122</v>
      </c>
      <c r="H21" s="125"/>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c r="B22" s="25" t="str">
        <f>'SUP bottles-PoM'!$E$7</f>
        <v>Netherlands</v>
      </c>
      <c r="C22" s="25" t="str">
        <f>'SUP bottles-PoM'!$E$8</f>
        <v>2022</v>
      </c>
      <c r="D22" s="4" t="s">
        <v>123</v>
      </c>
      <c r="E22" s="32" t="s">
        <v>115</v>
      </c>
      <c r="F22" s="32" t="s">
        <v>115</v>
      </c>
      <c r="G22" s="32" t="s">
        <v>115</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c r="B23" s="25" t="str">
        <f>'SUP bottles-PoM'!$E$7</f>
        <v>Netherlands</v>
      </c>
      <c r="C23" s="25" t="str">
        <f>'SUP bottles-PoM'!$E$8</f>
        <v>2022</v>
      </c>
      <c r="D23" s="9" t="s">
        <v>124</v>
      </c>
      <c r="E23" s="32" t="s">
        <v>115</v>
      </c>
      <c r="F23" s="32" t="s">
        <v>115</v>
      </c>
      <c r="G23" s="32" t="s">
        <v>115</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c r="B24" s="25" t="str">
        <f>'SUP bottles-PoM'!$E$7</f>
        <v>Netherlands</v>
      </c>
      <c r="C24" s="25" t="str">
        <f>'SUP bottles-PoM'!$E$8</f>
        <v>2022</v>
      </c>
      <c r="D24" s="4" t="s">
        <v>125</v>
      </c>
      <c r="E24" s="32" t="s">
        <v>115</v>
      </c>
      <c r="F24" s="32" t="s">
        <v>115</v>
      </c>
      <c r="G24" s="32" t="s">
        <v>115</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Netherlands</v>
      </c>
      <c r="C25" s="25" t="str">
        <f>'SUP bottles-PoM'!$E$8</f>
        <v>2022</v>
      </c>
      <c r="D25" s="9" t="s">
        <v>126</v>
      </c>
      <c r="E25" s="32" t="s">
        <v>115</v>
      </c>
      <c r="F25" s="32" t="s">
        <v>115</v>
      </c>
      <c r="G25" s="32" t="s">
        <v>115</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c r="B26" s="25" t="str">
        <f>'SUP bottles-PoM'!$E$7</f>
        <v>Netherlands</v>
      </c>
      <c r="C26" s="25" t="str">
        <f>'SUP bottles-PoM'!$E$8</f>
        <v>2022</v>
      </c>
      <c r="D26" s="4" t="s">
        <v>127</v>
      </c>
      <c r="E26" s="32" t="s">
        <v>115</v>
      </c>
      <c r="F26" s="32" t="s">
        <v>115</v>
      </c>
      <c r="G26" s="32" t="s">
        <v>115</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5" t="str">
        <f>'SUP bottles-PoM'!$E$7</f>
        <v>Netherlands</v>
      </c>
      <c r="C27" s="25" t="str">
        <f>'SUP bottles-PoM'!$E$8</f>
        <v>2022</v>
      </c>
      <c r="D27" s="4" t="s">
        <v>128</v>
      </c>
      <c r="E27" s="32" t="s">
        <v>115</v>
      </c>
      <c r="F27" s="32" t="s">
        <v>115</v>
      </c>
      <c r="G27" s="32" t="s">
        <v>115</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c r="B28" s="25" t="str">
        <f>'SUP bottles-PoM'!$E$7</f>
        <v>Netherlands</v>
      </c>
      <c r="C28" s="25" t="str">
        <f>'SUP bottles-PoM'!$E$8</f>
        <v>2022</v>
      </c>
      <c r="D28" s="9" t="s">
        <v>129</v>
      </c>
      <c r="E28" s="32" t="s">
        <v>115</v>
      </c>
      <c r="F28" s="32" t="s">
        <v>115</v>
      </c>
      <c r="G28" s="32" t="s">
        <v>115</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Netherlands</v>
      </c>
      <c r="C29" s="25" t="str">
        <f>'SUP bottles-PoM'!$E$8</f>
        <v>2022</v>
      </c>
      <c r="D29" s="4" t="s">
        <v>130</v>
      </c>
      <c r="E29" s="32" t="s">
        <v>115</v>
      </c>
      <c r="F29" s="32" t="s">
        <v>115</v>
      </c>
      <c r="G29" s="32" t="s">
        <v>115</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116</v>
      </c>
      <c r="E31" s="115" t="s">
        <v>131</v>
      </c>
      <c r="F31" s="115"/>
      <c r="G31" s="115"/>
      <c r="H31" s="115"/>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132</v>
      </c>
      <c r="E32" s="115" t="s">
        <v>133</v>
      </c>
      <c r="F32" s="115"/>
      <c r="G32" s="115"/>
      <c r="H32" s="115"/>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134</v>
      </c>
      <c r="E33" s="115" t="s">
        <v>135</v>
      </c>
      <c r="F33" s="115"/>
      <c r="G33" s="115"/>
      <c r="H33" s="115"/>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136</v>
      </c>
      <c r="E34" s="115" t="s">
        <v>137</v>
      </c>
      <c r="F34" s="115"/>
      <c r="G34" s="115"/>
      <c r="H34" s="115"/>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138</v>
      </c>
      <c r="E35" s="115" t="s">
        <v>139</v>
      </c>
      <c r="F35" s="115"/>
      <c r="G35" s="115"/>
      <c r="H35" s="115"/>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140</v>
      </c>
      <c r="E36" s="115" t="s">
        <v>141</v>
      </c>
      <c r="F36" s="115"/>
      <c r="G36" s="115"/>
      <c r="H36" s="115"/>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142</v>
      </c>
      <c r="E37" s="115" t="s">
        <v>143</v>
      </c>
      <c r="F37" s="115"/>
      <c r="G37" s="115"/>
      <c r="H37" s="115"/>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6" t="s">
        <v>36</v>
      </c>
      <c r="C39" s="26" t="s">
        <v>37</v>
      </c>
      <c r="D39" s="133" t="s">
        <v>144</v>
      </c>
      <c r="E39" s="134"/>
      <c r="F39" s="134"/>
      <c r="G39" s="134"/>
      <c r="H39" s="13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Netherlands</v>
      </c>
      <c r="C40" s="25" t="str">
        <f>'SUP bottles-PoM'!$E$8</f>
        <v>2022</v>
      </c>
      <c r="D40" s="112"/>
      <c r="E40" s="113"/>
      <c r="F40" s="113"/>
      <c r="G40" s="113"/>
      <c r="H40" s="114"/>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Netherlands</v>
      </c>
      <c r="C41" s="25" t="str">
        <f>'SUP bottles-PoM'!$E$8</f>
        <v>2022</v>
      </c>
      <c r="D41" s="112"/>
      <c r="E41" s="113"/>
      <c r="F41" s="113"/>
      <c r="G41" s="113"/>
      <c r="H41" s="114"/>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Netherlands</v>
      </c>
      <c r="C42" s="25" t="str">
        <f>'SUP bottles-PoM'!$E$8</f>
        <v>2022</v>
      </c>
      <c r="D42" s="112"/>
      <c r="E42" s="113"/>
      <c r="F42" s="113"/>
      <c r="G42" s="113"/>
      <c r="H42" s="114"/>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Netherlands</v>
      </c>
      <c r="C43" s="25" t="str">
        <f>'SUP bottles-PoM'!$E$8</f>
        <v>2022</v>
      </c>
      <c r="D43" s="112"/>
      <c r="E43" s="113"/>
      <c r="F43" s="113"/>
      <c r="G43" s="113"/>
      <c r="H43" s="114"/>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Netherlands</v>
      </c>
      <c r="C44" s="25" t="str">
        <f>'SUP bottles-PoM'!$E$8</f>
        <v>2022</v>
      </c>
      <c r="D44" s="112"/>
      <c r="E44" s="113"/>
      <c r="F44" s="113"/>
      <c r="G44" s="113"/>
      <c r="H44" s="114"/>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30" t="s">
        <v>145</v>
      </c>
      <c r="C46" s="131"/>
      <c r="D46" s="131"/>
      <c r="E46" s="131"/>
      <c r="F46" s="131"/>
      <c r="G46" s="131"/>
      <c r="H46" s="13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ht" prompt="Maximum 500 characters (with spaces)" sqref="D40:H44" xr:uid="{00000000-0002-0000-0500-000001000000}">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2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topLeftCell="A8" zoomScale="85" zoomScaleNormal="85" workbookViewId="0">
      <selection activeCell="I16" sqref="I16"/>
    </sheetView>
  </sheetViews>
  <sheetFormatPr defaultRowHeight="14.4"/>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16" t="s">
        <v>24</v>
      </c>
      <c r="E2" s="92" t="s">
        <v>25</v>
      </c>
      <c r="F2" s="9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7"/>
      <c r="E3" s="94" t="s">
        <v>56</v>
      </c>
      <c r="F3" s="9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8" t="s">
        <v>97</v>
      </c>
      <c r="E5" s="91"/>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44" t="s">
        <v>146</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36</v>
      </c>
      <c r="C9" s="26" t="s">
        <v>37</v>
      </c>
      <c r="D9" s="47" t="s">
        <v>147</v>
      </c>
      <c r="E9" s="47" t="s">
        <v>148</v>
      </c>
      <c r="F9" s="136" t="s">
        <v>149</v>
      </c>
      <c r="G9" s="137"/>
      <c r="H9" s="13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Netherlands</v>
      </c>
      <c r="C10" s="25" t="str">
        <f>'SUP bottles-PoM'!$E$8</f>
        <v>2022</v>
      </c>
      <c r="D10" s="34" t="s">
        <v>150</v>
      </c>
      <c r="E10" s="34"/>
      <c r="F10" s="149"/>
      <c r="G10" s="150"/>
      <c r="H10" s="15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Netherlands</v>
      </c>
      <c r="C11" s="25" t="str">
        <f>'SUP bottles-PoM'!$E$8</f>
        <v>2022</v>
      </c>
      <c r="D11" s="34" t="s">
        <v>150</v>
      </c>
      <c r="E11" s="34"/>
      <c r="F11" s="149"/>
      <c r="G11" s="150"/>
      <c r="H11" s="15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Netherlands</v>
      </c>
      <c r="C12" s="25" t="str">
        <f>'SUP bottles-PoM'!$E$8</f>
        <v>2022</v>
      </c>
      <c r="D12" s="34" t="s">
        <v>150</v>
      </c>
      <c r="E12" s="34"/>
      <c r="F12" s="149"/>
      <c r="G12" s="150"/>
      <c r="H12" s="15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Netherlands</v>
      </c>
      <c r="C13" s="25" t="str">
        <f>'SUP bottles-PoM'!$E$8</f>
        <v>2022</v>
      </c>
      <c r="D13" s="34" t="s">
        <v>150</v>
      </c>
      <c r="E13" s="34"/>
      <c r="F13" s="149"/>
      <c r="G13" s="150"/>
      <c r="H13" s="151"/>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Netherlands</v>
      </c>
      <c r="C14" s="25" t="str">
        <f>'SUP bottles-PoM'!$E$8</f>
        <v>2022</v>
      </c>
      <c r="D14" s="34" t="s">
        <v>150</v>
      </c>
      <c r="E14" s="34"/>
      <c r="F14" s="149"/>
      <c r="G14" s="150"/>
      <c r="H14" s="151"/>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40" t="s">
        <v>151</v>
      </c>
      <c r="E17" s="141"/>
      <c r="F17" s="141"/>
      <c r="G17" s="141"/>
      <c r="H17" s="14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36</v>
      </c>
      <c r="C18" s="26" t="s">
        <v>37</v>
      </c>
      <c r="D18" s="143" t="s">
        <v>152</v>
      </c>
      <c r="E18" s="144"/>
      <c r="F18" s="144"/>
      <c r="G18" s="144"/>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Netherlands</v>
      </c>
      <c r="C19" s="25" t="str">
        <f>'SUP bottles-PoM'!$E$8</f>
        <v>2022</v>
      </c>
      <c r="D19" s="146" t="s">
        <v>153</v>
      </c>
      <c r="E19" s="147"/>
      <c r="F19" s="147"/>
      <c r="G19" s="147"/>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Netherlands</v>
      </c>
      <c r="C20" s="25" t="str">
        <f>'SUP bottles-PoM'!$E$8</f>
        <v>2022</v>
      </c>
      <c r="D20" s="99"/>
      <c r="E20" s="100"/>
      <c r="F20" s="100"/>
      <c r="G20" s="100"/>
      <c r="H20" s="13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Netherlands</v>
      </c>
      <c r="C21" s="25" t="str">
        <f>'SUP bottles-PoM'!$E$8</f>
        <v>2022</v>
      </c>
      <c r="D21" s="99"/>
      <c r="E21" s="100"/>
      <c r="F21" s="100"/>
      <c r="G21" s="100"/>
      <c r="H21" s="13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Netherlands</v>
      </c>
      <c r="C22" s="25" t="str">
        <f>'SUP bottles-PoM'!$E$8</f>
        <v>2022</v>
      </c>
      <c r="D22" s="99"/>
      <c r="E22" s="100"/>
      <c r="F22" s="100"/>
      <c r="G22" s="100"/>
      <c r="H22" s="13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Netherlands</v>
      </c>
      <c r="C23" s="25" t="str">
        <f>'SUP bottles-PoM'!$E$8</f>
        <v>2022</v>
      </c>
      <c r="D23" s="99"/>
      <c r="E23" s="100"/>
      <c r="F23" s="100"/>
      <c r="G23" s="100"/>
      <c r="H23" s="1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zoomScaleNormal="100" workbookViewId="0">
      <selection activeCell="L32" sqref="L32"/>
    </sheetView>
  </sheetViews>
  <sheetFormatPr defaultRowHeight="14.4"/>
  <cols>
    <col min="1" max="2" width="19" customWidth="1"/>
  </cols>
  <sheetData>
    <row r="1" spans="1:4">
      <c r="A1" s="23" t="s">
        <v>154</v>
      </c>
      <c r="B1" s="23" t="s">
        <v>155</v>
      </c>
      <c r="C1" s="23" t="s">
        <v>156</v>
      </c>
      <c r="D1" s="23" t="s">
        <v>157</v>
      </c>
    </row>
    <row r="2" spans="1:4">
      <c r="A2" s="24" t="s">
        <v>150</v>
      </c>
      <c r="B2" s="24" t="s">
        <v>150</v>
      </c>
      <c r="C2" s="24" t="s">
        <v>150</v>
      </c>
      <c r="D2" s="24" t="s">
        <v>150</v>
      </c>
    </row>
    <row r="3" spans="1:4">
      <c r="A3" t="s">
        <v>158</v>
      </c>
      <c r="B3" t="s">
        <v>34</v>
      </c>
      <c r="C3" t="s">
        <v>159</v>
      </c>
      <c r="D3" t="s">
        <v>10</v>
      </c>
    </row>
    <row r="4" spans="1:4">
      <c r="A4" t="s">
        <v>160</v>
      </c>
      <c r="B4" t="s">
        <v>161</v>
      </c>
      <c r="C4" t="s">
        <v>115</v>
      </c>
      <c r="D4" t="s">
        <v>12</v>
      </c>
    </row>
    <row r="5" spans="1:4">
      <c r="A5" t="s">
        <v>162</v>
      </c>
    </row>
    <row r="6" spans="1:4">
      <c r="A6" t="s">
        <v>163</v>
      </c>
    </row>
    <row r="7" spans="1:4">
      <c r="A7" t="s">
        <v>164</v>
      </c>
    </row>
    <row r="8" spans="1:4">
      <c r="A8" t="s">
        <v>165</v>
      </c>
    </row>
    <row r="9" spans="1:4">
      <c r="A9" t="s">
        <v>166</v>
      </c>
    </row>
    <row r="10" spans="1:4">
      <c r="A10" t="s">
        <v>167</v>
      </c>
    </row>
    <row r="11" spans="1:4">
      <c r="A11" t="s">
        <v>168</v>
      </c>
    </row>
    <row r="12" spans="1:4">
      <c r="A12" t="s">
        <v>169</v>
      </c>
    </row>
    <row r="13" spans="1:4">
      <c r="A13" t="s">
        <v>170</v>
      </c>
    </row>
    <row r="14" spans="1:4">
      <c r="A14" t="s">
        <v>171</v>
      </c>
    </row>
    <row r="15" spans="1:4">
      <c r="A15" t="s">
        <v>172</v>
      </c>
    </row>
    <row r="16" spans="1:4">
      <c r="A16" t="s">
        <v>173</v>
      </c>
    </row>
    <row r="17" spans="1:1">
      <c r="A17" t="s">
        <v>174</v>
      </c>
    </row>
    <row r="18" spans="1:1">
      <c r="A18" t="s">
        <v>175</v>
      </c>
    </row>
    <row r="19" spans="1:1">
      <c r="A19" t="s">
        <v>176</v>
      </c>
    </row>
    <row r="20" spans="1:1">
      <c r="A20" t="s">
        <v>177</v>
      </c>
    </row>
    <row r="21" spans="1:1">
      <c r="A21" t="s">
        <v>178</v>
      </c>
    </row>
    <row r="22" spans="1:1">
      <c r="A22" t="s">
        <v>29</v>
      </c>
    </row>
    <row r="23" spans="1:1">
      <c r="A23" t="s">
        <v>179</v>
      </c>
    </row>
    <row r="24" spans="1:1">
      <c r="A24" t="s">
        <v>180</v>
      </c>
    </row>
    <row r="25" spans="1:1">
      <c r="A25" t="s">
        <v>181</v>
      </c>
    </row>
    <row r="26" spans="1:1">
      <c r="A26" t="s">
        <v>182</v>
      </c>
    </row>
    <row r="27" spans="1:1">
      <c r="A27" t="s">
        <v>183</v>
      </c>
    </row>
    <row r="28" spans="1:1">
      <c r="A28" t="s">
        <v>184</v>
      </c>
    </row>
    <row r="29" spans="1:1">
      <c r="A29" t="s">
        <v>185</v>
      </c>
    </row>
    <row r="30" spans="1:1">
      <c r="A30" t="s">
        <v>186</v>
      </c>
    </row>
    <row r="31" spans="1:1">
      <c r="A31" t="s">
        <v>187</v>
      </c>
    </row>
    <row r="32" spans="1:1">
      <c r="A32" t="s">
        <v>188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29A5C5-66DF-49B7-BC0E-5802AE9FD3A1}">
  <ds:schemaRefs>
    <ds:schemaRef ds:uri="http://schemas.microsoft.com/office/2006/metadata/properties"/>
    <ds:schemaRef ds:uri="http://purl.org/dc/dcmitype/"/>
    <ds:schemaRef ds:uri="http://purl.org/dc/elements/1.1/"/>
    <ds:schemaRef ds:uri="http://schemas.openxmlformats.org/package/2006/metadata/core-properties"/>
    <ds:schemaRef ds:uri="0ab27300-963f-4f8d-9bae-e9aa98dabc2e"/>
    <ds:schemaRef ds:uri="http://purl.org/dc/terms/"/>
    <ds:schemaRef ds:uri="http://www.w3.org/XML/1998/namespace"/>
    <ds:schemaRef ds:uri="http://schemas.microsoft.com/office/infopath/2007/PartnerControls"/>
    <ds:schemaRef ds:uri="http://schemas.microsoft.com/office/2006/documentManagement/types"/>
    <ds:schemaRef ds:uri="bde7d478-d854-492c-97f6-92fba056400e"/>
  </ds:schemaRefs>
</ds:datastoreItem>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5BA56B5C-E0F1-4BCD-B379-7394427069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2025-03-24T11:40:39Z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7397300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